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1896" windowWidth="28800" windowHeight="11412"/>
  </bookViews>
  <sheets>
    <sheet name="правки уэ" sheetId="2" r:id="rId1"/>
  </sheets>
  <definedNames>
    <definedName name="_xlnm.Print_Area" localSheetId="0">'правки уэ'!$A$1:$N$40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22" i="2"/>
  <c r="J32" i="2" l="1"/>
  <c r="I32" i="2"/>
  <c r="J18" i="2"/>
  <c r="I18" i="2"/>
  <c r="H32" i="2"/>
  <c r="G25" i="2"/>
  <c r="H18" i="2"/>
  <c r="G15" i="2"/>
  <c r="G22" i="2"/>
  <c r="J35" i="2" l="1"/>
  <c r="I35" i="2"/>
  <c r="H35" i="2"/>
  <c r="G32" i="2"/>
  <c r="F32" i="2"/>
  <c r="E32" i="2"/>
  <c r="D32" i="2"/>
  <c r="E30" i="2"/>
  <c r="J25" i="2"/>
  <c r="I25" i="2"/>
  <c r="H25" i="2"/>
  <c r="F25" i="2"/>
  <c r="E25" i="2"/>
  <c r="D25" i="2"/>
  <c r="F22" i="2"/>
  <c r="E22" i="2"/>
  <c r="D22" i="2"/>
  <c r="G18" i="2"/>
  <c r="F18" i="2"/>
  <c r="E18" i="2"/>
  <c r="D18" i="2"/>
  <c r="J15" i="2"/>
  <c r="I15" i="2"/>
  <c r="H15" i="2"/>
  <c r="F15" i="2"/>
  <c r="E15" i="2"/>
  <c r="D15" i="2"/>
  <c r="G12" i="2"/>
  <c r="F12" i="2"/>
  <c r="E12" i="2"/>
  <c r="D12" i="2"/>
</calcChain>
</file>

<file path=xl/sharedStrings.xml><?xml version="1.0" encoding="utf-8"?>
<sst xmlns="http://schemas.openxmlformats.org/spreadsheetml/2006/main" count="133" uniqueCount="69">
  <si>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</si>
  <si>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</si>
  <si>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</si>
  <si>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</si>
  <si>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2023 год</t>
  </si>
  <si>
    <t>Факт</t>
  </si>
  <si>
    <t>План</t>
  </si>
  <si>
    <t>Значения индикаторов результативности по периодам реализации МП</t>
  </si>
  <si>
    <t>2024 год</t>
  </si>
  <si>
    <t>Уд. вес индикатора в МП (подпрограмме)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</si>
  <si>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</si>
  <si>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</si>
  <si>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</si>
  <si>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Удельный вес числа семей, которым предоставлено возмещение за изымаемое жилое помещение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</si>
  <si>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%</t>
  </si>
  <si>
    <t>К = О/Р X 100 %,
где К - удельный вес числа граждан, которым предоставлено возмещение за изымаемое жилое помещение; 
О - число граждан, которым предоставлено возмещение за изымаемое жилое помещение;
Р - число граждан, обратившихся с заявлением о предоставлении возмещения за изымаемое жилое помещение</t>
  </si>
  <si>
    <t>Сводные данные функциональных отделов (Управление жилищного фонда)</t>
  </si>
  <si>
    <t>Целевые индикаторы результативности 
муниципальной программы «Обеспечение доступным и комфортным жильем жителей муниципального образования город Норильск»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</si>
  <si>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 к числу молодых семей, включенных Министерством в сводный список молодых семей - претендентов на получение социальной выплаты</t>
  </si>
  <si>
    <t xml:space="preserve">К = О/Р X 100 %,
где К - удельный вес числа молодых семей, которым ОМС выданы свидетельства;
О - число молодых семей, которым ОМС выданы свидетельства; 
Р - число молодых семей, включенных Министерством в сводный список молодых семей - претендентов на получение социальной выплаты
</t>
  </si>
  <si>
    <t>Утвержденный министерством строительства Красноярского края сводный список молодых семей - претендентов на получение социальной выплаты</t>
  </si>
  <si>
    <t>Мероприятия подпрограммы № 3</t>
  </si>
  <si>
    <t>2025 год</t>
  </si>
  <si>
    <t>2026 год</t>
  </si>
  <si>
    <t>Подпрограмма № 1: Содействие обеспечению доступным жильем</t>
  </si>
  <si>
    <t>1.1</t>
  </si>
  <si>
    <t xml:space="preserve">Основное мероприятие 
№ 1.1
</t>
  </si>
  <si>
    <t>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</si>
  <si>
    <t>1.2</t>
  </si>
  <si>
    <t xml:space="preserve">К = О/Р X 100 %,
где К - 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фонда;
О - число граждан, которым предоставлена материальная помощь на улучшение технических характеристик;
Р - число граждан, обратившихся с заявлением о предоставлении материальной помощи
</t>
  </si>
  <si>
    <t xml:space="preserve">Основное мероприятие 
№ 1.2
</t>
  </si>
  <si>
    <t>Соблюдение сроков предоставления годовой бюджетной и бухгалтерской отчетности</t>
  </si>
  <si>
    <t>1.3</t>
  </si>
  <si>
    <t>балл</t>
  </si>
  <si>
    <t>-</t>
  </si>
  <si>
    <t>В соответствии с порядком проведения оценки качества финансового менеджмента</t>
  </si>
  <si>
    <t>Ведомственная отчетность</t>
  </si>
  <si>
    <t>Основное мероприятие № 1.3</t>
  </si>
  <si>
    <t>Подпрограмма № 2: Содействие выезду жителей муниципального образования город Норильск в благоприятные для проживания регионы Российской Федерации</t>
  </si>
  <si>
    <t>2.1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</si>
  <si>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</si>
  <si>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 xml:space="preserve">К = О/Р X 100 %,
где О - число граждан, получивших данную единовременную доплату;
Р - число граждан, обратившихся за предоставлением единовременной доплаты к социальной выплате на приобретение жилых помещений
</t>
  </si>
  <si>
    <t xml:space="preserve">Основное мероприятие 
№ 2.1
</t>
  </si>
  <si>
    <t>Подпрограмма № 3: Обеспечение жильем молодых семей</t>
  </si>
  <si>
    <t xml:space="preserve">Основное мероприятие 
№ 3.1
</t>
  </si>
  <si>
    <t>МП: Обеспечение доступным и комфортным жильем жителей муниципального образования город Норильск</t>
  </si>
  <si>
    <t>2027 год</t>
  </si>
  <si>
    <t xml:space="preserve">1,0
</t>
  </si>
  <si>
    <t>2028 год</t>
  </si>
  <si>
    <t>число семей</t>
  </si>
  <si>
    <t>чел.</t>
  </si>
  <si>
    <t>Приложение 2</t>
  </si>
  <si>
    <t>к постановлению Администрации города Норильска</t>
  </si>
  <si>
    <t xml:space="preserve">Приложение № 4 
к муниципальной программе «Обеспечение доступным
и комфортным жильем жителей муниципального образования
город Норильск», утвержденной постановлением
Администрации города Норильска от 24.11.2016 № 560
</t>
  </si>
  <si>
    <t>2</t>
  </si>
  <si>
    <t>Основное мероприятие № 1.1</t>
  </si>
  <si>
    <t>Достижение уровня привлечения молодой семьей внебюджетных источников не менее 60 % от расчетной стоимости жилья</t>
  </si>
  <si>
    <t>объем привлеченных молодой семьей денежных средств, тыс.руб.</t>
  </si>
  <si>
    <t>расчетная стоимость жилья, тыс.руб.</t>
  </si>
  <si>
    <t>2023-2025 -1,0
2026-2028 - 0,5</t>
  </si>
  <si>
    <t>2026-2028 - 0,5</t>
  </si>
  <si>
    <t xml:space="preserve">К = О/Р X 100 %,
где К - уровень привлечения молодой семьей внебюджетных источникова;
О - объем привлеченных молодой семьей денежных средств из внебюджетных источников (собственных средств, финансовых средств кредитных организаций), тыс.руб.; 
Р - расчетная стоимость жилья, в соответствии с утвержденным сводным списком молодых семей-претендентов на получение социальной выплаты, тыс.руб.
</t>
  </si>
  <si>
    <t>Утвержденный министерством строительства и ЖКХ Красноярского края сводный список молодых семей - претендентов на получение социальной выплаты, 
отчетные сведения о ходе реализации мероприятий «Обеспечение жильем молодых семей», направляемые в министерство строительства и ЖКХ Красноярского края</t>
  </si>
  <si>
    <t>Утвержденный министерством строительства и ЖКХ Красноярского края сводный список молодых семей - претендентов на получение социальной выплаты</t>
  </si>
  <si>
    <t>2.2</t>
  </si>
  <si>
    <t>закл ксп</t>
  </si>
  <si>
    <t>изм в мп</t>
  </si>
  <si>
    <t>изм мп</t>
  </si>
  <si>
    <t>от 28.05.2026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</si>
</sst>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view="pageBreakPreview" zoomScale="70" zoomScaleNormal="80" zoomScaleSheetLayoutView="70" workbookViewId="0">
      <selection activeCell="G4" sqref="G4"/>
    </sheetView>
  </sheetViews>
  <sheetFormatPr defaultRowHeight="14.4" x14ac:dyDescent="0.3"/>
  <cols>
    <col min="1" max="1" width="4.5546875" customWidth="1"/>
    <col min="2" max="2" width="30.5546875" customWidth="1"/>
    <col min="3" max="3" width="11" customWidth="1"/>
    <col min="4" max="4" width="7.44140625" customWidth="1"/>
    <col min="5" max="7" width="8.109375" customWidth="1"/>
    <col min="8" max="8" width="9.6640625" customWidth="1"/>
    <col min="9" max="9" width="10" customWidth="1"/>
    <col min="10" max="10" width="9.109375" customWidth="1"/>
    <col min="11" max="11" width="11.33203125" customWidth="1"/>
    <col min="12" max="12" width="32.6640625" customWidth="1"/>
    <col min="13" max="13" width="22.6640625" customWidth="1"/>
    <col min="14" max="14" width="19" customWidth="1"/>
  </cols>
  <sheetData>
    <row r="1" spans="1:15" s="14" customFormat="1" ht="13.8" x14ac:dyDescent="0.3">
      <c r="E1" s="15"/>
      <c r="K1" s="20" t="s">
        <v>51</v>
      </c>
      <c r="L1" s="20"/>
      <c r="M1" s="20"/>
      <c r="N1" s="20"/>
    </row>
    <row r="2" spans="1:15" s="14" customFormat="1" ht="13.8" x14ac:dyDescent="0.3">
      <c r="E2" s="15"/>
      <c r="K2" s="16" t="s">
        <v>52</v>
      </c>
      <c r="L2" s="16"/>
      <c r="M2" s="16"/>
      <c r="N2" s="16"/>
    </row>
    <row r="3" spans="1:15" s="14" customFormat="1" ht="13.8" x14ac:dyDescent="0.3">
      <c r="E3" s="15"/>
      <c r="K3" s="20" t="s">
        <v>68</v>
      </c>
      <c r="L3" s="20"/>
      <c r="M3" s="20"/>
      <c r="N3" s="20"/>
    </row>
    <row r="4" spans="1:15" ht="9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21" t="s">
        <v>53</v>
      </c>
      <c r="L4" s="22"/>
      <c r="M4" s="22"/>
      <c r="N4" s="22"/>
    </row>
    <row r="5" spans="1:1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2"/>
      <c r="L5" s="13"/>
      <c r="M5" s="13"/>
      <c r="N5" s="13"/>
    </row>
    <row r="6" spans="1:15" ht="37.5" customHeight="1" x14ac:dyDescent="0.3">
      <c r="A6" s="23" t="s">
        <v>17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5" ht="8.2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5" ht="56.25" customHeight="1" x14ac:dyDescent="0.3">
      <c r="A8" s="25" t="s">
        <v>0</v>
      </c>
      <c r="B8" s="25" t="s">
        <v>1</v>
      </c>
      <c r="C8" s="25" t="s">
        <v>2</v>
      </c>
      <c r="D8" s="25" t="s">
        <v>3</v>
      </c>
      <c r="E8" s="25"/>
      <c r="F8" s="25"/>
      <c r="G8" s="25"/>
      <c r="H8" s="25" t="s">
        <v>7</v>
      </c>
      <c r="I8" s="25"/>
      <c r="J8" s="25"/>
      <c r="K8" s="25" t="s">
        <v>9</v>
      </c>
      <c r="L8" s="25" t="s">
        <v>10</v>
      </c>
      <c r="M8" s="25" t="s">
        <v>11</v>
      </c>
      <c r="N8" s="25" t="s">
        <v>12</v>
      </c>
    </row>
    <row r="9" spans="1:15" ht="27.75" customHeight="1" x14ac:dyDescent="0.3">
      <c r="A9" s="25"/>
      <c r="B9" s="25"/>
      <c r="C9" s="25"/>
      <c r="D9" s="10" t="s">
        <v>4</v>
      </c>
      <c r="E9" s="10" t="s">
        <v>8</v>
      </c>
      <c r="F9" s="25" t="s">
        <v>22</v>
      </c>
      <c r="G9" s="25"/>
      <c r="H9" s="10" t="s">
        <v>23</v>
      </c>
      <c r="I9" s="10" t="s">
        <v>46</v>
      </c>
      <c r="J9" s="10" t="s">
        <v>48</v>
      </c>
      <c r="K9" s="25"/>
      <c r="L9" s="25"/>
      <c r="M9" s="25"/>
      <c r="N9" s="25"/>
    </row>
    <row r="10" spans="1:15" x14ac:dyDescent="0.3">
      <c r="A10" s="25"/>
      <c r="B10" s="25"/>
      <c r="C10" s="25"/>
      <c r="D10" s="10" t="s">
        <v>5</v>
      </c>
      <c r="E10" s="10" t="s">
        <v>5</v>
      </c>
      <c r="F10" s="10" t="s">
        <v>6</v>
      </c>
      <c r="G10" s="10" t="s">
        <v>5</v>
      </c>
      <c r="H10" s="25" t="s">
        <v>6</v>
      </c>
      <c r="I10" s="25"/>
      <c r="J10" s="25"/>
      <c r="K10" s="25"/>
      <c r="L10" s="25"/>
      <c r="M10" s="25"/>
      <c r="N10" s="25"/>
    </row>
    <row r="11" spans="1:15" x14ac:dyDescent="0.3">
      <c r="A11" s="29" t="s">
        <v>45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5" ht="180" customHeight="1" x14ac:dyDescent="0.3">
      <c r="A12" s="26">
        <v>1</v>
      </c>
      <c r="B12" s="30" t="s">
        <v>13</v>
      </c>
      <c r="C12" s="10" t="s">
        <v>14</v>
      </c>
      <c r="D12" s="4">
        <f>ROUND(243*100/287,1)</f>
        <v>84.7</v>
      </c>
      <c r="E12" s="4">
        <f>ROUND(156*100/170,1)</f>
        <v>91.8</v>
      </c>
      <c r="F12" s="6">
        <f>ROUND(141*100/200,1)</f>
        <v>70.5</v>
      </c>
      <c r="G12" s="6">
        <f>ROUND(152*100/178,1)</f>
        <v>85.4</v>
      </c>
      <c r="H12" s="18">
        <f>H13/H14*100</f>
        <v>68.888888888888886</v>
      </c>
      <c r="I12" s="6" t="s">
        <v>34</v>
      </c>
      <c r="J12" s="6" t="s">
        <v>34</v>
      </c>
      <c r="K12" s="26">
        <v>0.3</v>
      </c>
      <c r="L12" s="26" t="s">
        <v>15</v>
      </c>
      <c r="M12" s="26" t="s">
        <v>16</v>
      </c>
      <c r="N12" s="26" t="s">
        <v>55</v>
      </c>
      <c r="O12" t="s">
        <v>66</v>
      </c>
    </row>
    <row r="13" spans="1:15" ht="27.6" x14ac:dyDescent="0.3">
      <c r="A13" s="27"/>
      <c r="B13" s="31"/>
      <c r="C13" s="10" t="s">
        <v>49</v>
      </c>
      <c r="D13" s="7">
        <v>243</v>
      </c>
      <c r="E13" s="7">
        <v>156</v>
      </c>
      <c r="F13" s="7">
        <v>141</v>
      </c>
      <c r="G13" s="7">
        <v>152</v>
      </c>
      <c r="H13" s="19">
        <v>62</v>
      </c>
      <c r="I13" s="6" t="s">
        <v>34</v>
      </c>
      <c r="J13" s="6" t="s">
        <v>34</v>
      </c>
      <c r="K13" s="27"/>
      <c r="L13" s="27"/>
      <c r="M13" s="27"/>
      <c r="N13" s="27"/>
    </row>
    <row r="14" spans="1:15" ht="27.6" x14ac:dyDescent="0.3">
      <c r="A14" s="28"/>
      <c r="B14" s="32"/>
      <c r="C14" s="10" t="s">
        <v>49</v>
      </c>
      <c r="D14" s="7">
        <v>287</v>
      </c>
      <c r="E14" s="7">
        <v>170</v>
      </c>
      <c r="F14" s="7">
        <v>200</v>
      </c>
      <c r="G14" s="7">
        <v>178</v>
      </c>
      <c r="H14" s="7">
        <v>90</v>
      </c>
      <c r="I14" s="6" t="s">
        <v>34</v>
      </c>
      <c r="J14" s="6" t="s">
        <v>34</v>
      </c>
      <c r="K14" s="28"/>
      <c r="L14" s="28"/>
      <c r="M14" s="28"/>
      <c r="N14" s="28"/>
    </row>
    <row r="15" spans="1:15" ht="285" customHeight="1" x14ac:dyDescent="0.3">
      <c r="A15" s="33" t="s">
        <v>54</v>
      </c>
      <c r="B15" s="30" t="s">
        <v>27</v>
      </c>
      <c r="C15" s="10" t="s">
        <v>14</v>
      </c>
      <c r="D15" s="4">
        <f>73*100/73</f>
        <v>100</v>
      </c>
      <c r="E15" s="5">
        <f>54*100/54</f>
        <v>100</v>
      </c>
      <c r="F15" s="5">
        <f>47*100/47</f>
        <v>100</v>
      </c>
      <c r="G15" s="5">
        <f>36*100/36</f>
        <v>100</v>
      </c>
      <c r="H15" s="5">
        <f>25*100/25</f>
        <v>100</v>
      </c>
      <c r="I15" s="5">
        <f>25*100/25</f>
        <v>100</v>
      </c>
      <c r="J15" s="5">
        <f>25*100/25</f>
        <v>100</v>
      </c>
      <c r="K15" s="26">
        <v>0.4</v>
      </c>
      <c r="L15" s="26" t="s">
        <v>29</v>
      </c>
      <c r="M15" s="26" t="s">
        <v>16</v>
      </c>
      <c r="N15" s="26" t="s">
        <v>30</v>
      </c>
      <c r="O15" t="s">
        <v>65</v>
      </c>
    </row>
    <row r="16" spans="1:15" x14ac:dyDescent="0.3">
      <c r="A16" s="34"/>
      <c r="B16" s="31"/>
      <c r="C16" s="8" t="s">
        <v>50</v>
      </c>
      <c r="D16" s="8">
        <v>73</v>
      </c>
      <c r="E16" s="8">
        <v>54</v>
      </c>
      <c r="F16" s="8">
        <v>47</v>
      </c>
      <c r="G16" s="8">
        <v>36</v>
      </c>
      <c r="H16" s="8">
        <v>25</v>
      </c>
      <c r="I16" s="8">
        <v>25</v>
      </c>
      <c r="J16" s="8">
        <v>25</v>
      </c>
      <c r="K16" s="27"/>
      <c r="L16" s="27"/>
      <c r="M16" s="27"/>
      <c r="N16" s="27"/>
    </row>
    <row r="17" spans="1:15" x14ac:dyDescent="0.3">
      <c r="A17" s="35"/>
      <c r="B17" s="32"/>
      <c r="C17" s="8" t="s">
        <v>50</v>
      </c>
      <c r="D17" s="8">
        <v>73</v>
      </c>
      <c r="E17" s="8">
        <v>54</v>
      </c>
      <c r="F17" s="8">
        <v>47</v>
      </c>
      <c r="G17" s="8">
        <v>36</v>
      </c>
      <c r="H17" s="8">
        <v>25</v>
      </c>
      <c r="I17" s="8">
        <v>25</v>
      </c>
      <c r="J17" s="8">
        <v>25</v>
      </c>
      <c r="K17" s="28"/>
      <c r="L17" s="28"/>
      <c r="M17" s="28"/>
      <c r="N17" s="28"/>
    </row>
    <row r="18" spans="1:15" ht="195" customHeight="1" x14ac:dyDescent="0.3">
      <c r="A18" s="26">
        <v>3</v>
      </c>
      <c r="B18" s="30" t="s">
        <v>18</v>
      </c>
      <c r="C18" s="9" t="s">
        <v>14</v>
      </c>
      <c r="D18" s="4">
        <f>32*100/32</f>
        <v>100</v>
      </c>
      <c r="E18" s="4">
        <f>25*100/25</f>
        <v>100</v>
      </c>
      <c r="F18" s="5">
        <f>25*100/25</f>
        <v>100</v>
      </c>
      <c r="G18" s="5">
        <f>25*100/25</f>
        <v>100</v>
      </c>
      <c r="H18" s="5">
        <f>22*100/22</f>
        <v>100</v>
      </c>
      <c r="I18" s="5">
        <f>I19/I20*100</f>
        <v>100</v>
      </c>
      <c r="J18" s="5">
        <f>J19/J20*100</f>
        <v>100</v>
      </c>
      <c r="K18" s="26">
        <v>0.3</v>
      </c>
      <c r="L18" s="26" t="s">
        <v>19</v>
      </c>
      <c r="M18" s="26" t="s">
        <v>20</v>
      </c>
      <c r="N18" s="26" t="s">
        <v>21</v>
      </c>
      <c r="O18" t="s">
        <v>66</v>
      </c>
    </row>
    <row r="19" spans="1:15" ht="27.6" x14ac:dyDescent="0.3">
      <c r="A19" s="27"/>
      <c r="B19" s="31"/>
      <c r="C19" s="10" t="s">
        <v>49</v>
      </c>
      <c r="D19" s="8">
        <v>32</v>
      </c>
      <c r="E19" s="8">
        <v>25</v>
      </c>
      <c r="F19" s="8">
        <v>25</v>
      </c>
      <c r="G19" s="8">
        <v>25</v>
      </c>
      <c r="H19" s="8">
        <v>22</v>
      </c>
      <c r="I19" s="8">
        <v>22</v>
      </c>
      <c r="J19" s="8">
        <v>22</v>
      </c>
      <c r="K19" s="27"/>
      <c r="L19" s="27"/>
      <c r="M19" s="27"/>
      <c r="N19" s="27"/>
    </row>
    <row r="20" spans="1:15" ht="27.6" x14ac:dyDescent="0.3">
      <c r="A20" s="28"/>
      <c r="B20" s="32"/>
      <c r="C20" s="10" t="s">
        <v>49</v>
      </c>
      <c r="D20" s="8">
        <v>32</v>
      </c>
      <c r="E20" s="8">
        <v>25</v>
      </c>
      <c r="F20" s="8">
        <v>25</v>
      </c>
      <c r="G20" s="8">
        <v>25</v>
      </c>
      <c r="H20" s="8">
        <v>22</v>
      </c>
      <c r="I20" s="8">
        <v>22</v>
      </c>
      <c r="J20" s="8">
        <v>22</v>
      </c>
      <c r="K20" s="28"/>
      <c r="L20" s="28"/>
      <c r="M20" s="28"/>
      <c r="N20" s="28"/>
    </row>
    <row r="21" spans="1:15" x14ac:dyDescent="0.3">
      <c r="A21" s="36" t="s">
        <v>24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5" ht="180" customHeight="1" x14ac:dyDescent="0.3">
      <c r="A22" s="33" t="s">
        <v>25</v>
      </c>
      <c r="B22" s="30" t="s">
        <v>13</v>
      </c>
      <c r="C22" s="10" t="s">
        <v>14</v>
      </c>
      <c r="D22" s="4">
        <f>ROUND(243*100/287,1)</f>
        <v>84.7</v>
      </c>
      <c r="E22" s="4">
        <f>ROUND(156*100/170,1)</f>
        <v>91.8</v>
      </c>
      <c r="F22" s="6">
        <f>ROUND(141*100/200,1)</f>
        <v>70.5</v>
      </c>
      <c r="G22" s="18">
        <f>ROUND(152*100/178,1)</f>
        <v>85.4</v>
      </c>
      <c r="H22" s="18">
        <f>H23/H24*100</f>
        <v>68.888888888888886</v>
      </c>
      <c r="I22" s="6" t="s">
        <v>34</v>
      </c>
      <c r="J22" s="6" t="s">
        <v>34</v>
      </c>
      <c r="K22" s="26">
        <v>0.4</v>
      </c>
      <c r="L22" s="26" t="s">
        <v>15</v>
      </c>
      <c r="M22" s="26" t="s">
        <v>16</v>
      </c>
      <c r="N22" s="26" t="s">
        <v>26</v>
      </c>
      <c r="O22" t="s">
        <v>67</v>
      </c>
    </row>
    <row r="23" spans="1:15" ht="27.6" x14ac:dyDescent="0.3">
      <c r="A23" s="34"/>
      <c r="B23" s="31"/>
      <c r="C23" s="10" t="s">
        <v>49</v>
      </c>
      <c r="D23" s="7">
        <v>243</v>
      </c>
      <c r="E23" s="7">
        <v>156</v>
      </c>
      <c r="F23" s="7">
        <v>141</v>
      </c>
      <c r="G23" s="19">
        <v>152</v>
      </c>
      <c r="H23" s="19">
        <v>62</v>
      </c>
      <c r="I23" s="6" t="s">
        <v>34</v>
      </c>
      <c r="J23" s="6" t="s">
        <v>34</v>
      </c>
      <c r="K23" s="27"/>
      <c r="L23" s="27"/>
      <c r="M23" s="27"/>
      <c r="N23" s="27"/>
    </row>
    <row r="24" spans="1:15" ht="27.6" x14ac:dyDescent="0.3">
      <c r="A24" s="35"/>
      <c r="B24" s="32"/>
      <c r="C24" s="10" t="s">
        <v>49</v>
      </c>
      <c r="D24" s="7">
        <v>287</v>
      </c>
      <c r="E24" s="7">
        <v>170</v>
      </c>
      <c r="F24" s="7">
        <v>200</v>
      </c>
      <c r="G24" s="19">
        <v>178</v>
      </c>
      <c r="H24" s="19">
        <v>90</v>
      </c>
      <c r="I24" s="6" t="s">
        <v>34</v>
      </c>
      <c r="J24" s="6" t="s">
        <v>34</v>
      </c>
      <c r="K24" s="28"/>
      <c r="L24" s="28"/>
      <c r="M24" s="28"/>
      <c r="N24" s="28"/>
    </row>
    <row r="25" spans="1:15" ht="285" customHeight="1" x14ac:dyDescent="0.3">
      <c r="A25" s="33" t="s">
        <v>28</v>
      </c>
      <c r="B25" s="30" t="s">
        <v>27</v>
      </c>
      <c r="C25" s="10" t="s">
        <v>14</v>
      </c>
      <c r="D25" s="4">
        <f>73*100/73</f>
        <v>100</v>
      </c>
      <c r="E25" s="5">
        <f>54*100/54</f>
        <v>100</v>
      </c>
      <c r="F25" s="5">
        <f>47*100/47</f>
        <v>100</v>
      </c>
      <c r="G25" s="5">
        <f>36*100/36</f>
        <v>100</v>
      </c>
      <c r="H25" s="5">
        <f>25*100/25</f>
        <v>100</v>
      </c>
      <c r="I25" s="5">
        <f>25*100/25</f>
        <v>100</v>
      </c>
      <c r="J25" s="5">
        <f>25*100/25</f>
        <v>100</v>
      </c>
      <c r="K25" s="26">
        <v>0.4</v>
      </c>
      <c r="L25" s="26" t="s">
        <v>29</v>
      </c>
      <c r="M25" s="26" t="s">
        <v>16</v>
      </c>
      <c r="N25" s="26" t="s">
        <v>30</v>
      </c>
    </row>
    <row r="26" spans="1:15" x14ac:dyDescent="0.3">
      <c r="A26" s="34"/>
      <c r="B26" s="31"/>
      <c r="C26" s="8" t="s">
        <v>50</v>
      </c>
      <c r="D26" s="8">
        <v>73</v>
      </c>
      <c r="E26" s="8">
        <v>54</v>
      </c>
      <c r="F26" s="8">
        <v>47</v>
      </c>
      <c r="G26" s="8">
        <v>36</v>
      </c>
      <c r="H26" s="8">
        <v>25</v>
      </c>
      <c r="I26" s="8">
        <v>25</v>
      </c>
      <c r="J26" s="8">
        <v>25</v>
      </c>
      <c r="K26" s="27"/>
      <c r="L26" s="27"/>
      <c r="M26" s="27"/>
      <c r="N26" s="27"/>
    </row>
    <row r="27" spans="1:15" x14ac:dyDescent="0.3">
      <c r="A27" s="35"/>
      <c r="B27" s="32"/>
      <c r="C27" s="8" t="s">
        <v>50</v>
      </c>
      <c r="D27" s="8">
        <v>73</v>
      </c>
      <c r="E27" s="8">
        <v>54</v>
      </c>
      <c r="F27" s="8">
        <v>47</v>
      </c>
      <c r="G27" s="8">
        <v>36</v>
      </c>
      <c r="H27" s="8">
        <v>25</v>
      </c>
      <c r="I27" s="8">
        <v>25</v>
      </c>
      <c r="J27" s="8">
        <v>25</v>
      </c>
      <c r="K27" s="28"/>
      <c r="L27" s="28"/>
      <c r="M27" s="28"/>
      <c r="N27" s="28"/>
    </row>
    <row r="28" spans="1:15" ht="55.2" x14ac:dyDescent="0.3">
      <c r="A28" s="11" t="s">
        <v>32</v>
      </c>
      <c r="B28" s="3" t="s">
        <v>31</v>
      </c>
      <c r="C28" s="10" t="s">
        <v>33</v>
      </c>
      <c r="D28" s="10">
        <v>5</v>
      </c>
      <c r="E28" s="10">
        <v>5</v>
      </c>
      <c r="F28" s="10">
        <v>5</v>
      </c>
      <c r="G28" s="10">
        <v>5</v>
      </c>
      <c r="H28" s="10">
        <v>5</v>
      </c>
      <c r="I28" s="10">
        <v>5</v>
      </c>
      <c r="J28" s="10">
        <v>5</v>
      </c>
      <c r="K28" s="10">
        <v>0.2</v>
      </c>
      <c r="L28" s="10" t="s">
        <v>35</v>
      </c>
      <c r="M28" s="10" t="s">
        <v>36</v>
      </c>
      <c r="N28" s="10" t="s">
        <v>37</v>
      </c>
    </row>
    <row r="29" spans="1:15" ht="15" hidden="1" customHeight="1" x14ac:dyDescent="0.3">
      <c r="A29" s="37" t="s">
        <v>38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9"/>
    </row>
    <row r="30" spans="1:15" ht="151.80000000000001" hidden="1" x14ac:dyDescent="0.3">
      <c r="A30" s="11" t="s">
        <v>39</v>
      </c>
      <c r="B30" s="3" t="s">
        <v>40</v>
      </c>
      <c r="C30" s="2" t="s">
        <v>14</v>
      </c>
      <c r="D30" s="4" t="s">
        <v>34</v>
      </c>
      <c r="E30" s="4">
        <f>1*100/1</f>
        <v>100</v>
      </c>
      <c r="F30" s="4" t="s">
        <v>34</v>
      </c>
      <c r="G30" s="4" t="s">
        <v>34</v>
      </c>
      <c r="H30" s="4" t="s">
        <v>34</v>
      </c>
      <c r="I30" s="4" t="s">
        <v>34</v>
      </c>
      <c r="J30" s="4" t="s">
        <v>34</v>
      </c>
      <c r="K30" s="10" t="s">
        <v>47</v>
      </c>
      <c r="L30" s="10" t="s">
        <v>41</v>
      </c>
      <c r="M30" s="10" t="s">
        <v>16</v>
      </c>
      <c r="N30" s="10" t="s">
        <v>42</v>
      </c>
    </row>
    <row r="31" spans="1:15" x14ac:dyDescent="0.3">
      <c r="A31" s="36" t="s">
        <v>43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5" ht="195" customHeight="1" x14ac:dyDescent="0.3">
      <c r="A32" s="40" t="s">
        <v>39</v>
      </c>
      <c r="B32" s="25" t="s">
        <v>18</v>
      </c>
      <c r="C32" s="10" t="s">
        <v>14</v>
      </c>
      <c r="D32" s="4">
        <f>32*100/32</f>
        <v>100</v>
      </c>
      <c r="E32" s="4">
        <f>25*100/25</f>
        <v>100</v>
      </c>
      <c r="F32" s="5">
        <f>25*100/25</f>
        <v>100</v>
      </c>
      <c r="G32" s="5">
        <f>25*100/25</f>
        <v>100</v>
      </c>
      <c r="H32" s="5">
        <f>22*100/22</f>
        <v>100</v>
      </c>
      <c r="I32" s="5">
        <f t="shared" ref="I32:J32" si="0">I33/I34*100</f>
        <v>100</v>
      </c>
      <c r="J32" s="5">
        <f t="shared" si="0"/>
        <v>100</v>
      </c>
      <c r="K32" s="41" t="s">
        <v>59</v>
      </c>
      <c r="L32" s="25" t="s">
        <v>19</v>
      </c>
      <c r="M32" s="25" t="s">
        <v>63</v>
      </c>
      <c r="N32" s="25" t="s">
        <v>44</v>
      </c>
    </row>
    <row r="33" spans="1:15" ht="27.6" x14ac:dyDescent="0.3">
      <c r="A33" s="40"/>
      <c r="B33" s="25"/>
      <c r="C33" s="10" t="s">
        <v>49</v>
      </c>
      <c r="D33" s="8">
        <v>32</v>
      </c>
      <c r="E33" s="8">
        <v>25</v>
      </c>
      <c r="F33" s="8">
        <v>25</v>
      </c>
      <c r="G33" s="8">
        <v>25</v>
      </c>
      <c r="H33" s="8">
        <v>22</v>
      </c>
      <c r="I33" s="8">
        <v>22</v>
      </c>
      <c r="J33" s="8">
        <v>22</v>
      </c>
      <c r="K33" s="42"/>
      <c r="L33" s="25"/>
      <c r="M33" s="25"/>
      <c r="N33" s="25"/>
    </row>
    <row r="34" spans="1:15" ht="32.25" customHeight="1" x14ac:dyDescent="0.3">
      <c r="A34" s="40"/>
      <c r="B34" s="25"/>
      <c r="C34" s="10" t="s">
        <v>49</v>
      </c>
      <c r="D34" s="8">
        <v>32</v>
      </c>
      <c r="E34" s="8">
        <v>25</v>
      </c>
      <c r="F34" s="8">
        <v>25</v>
      </c>
      <c r="G34" s="8">
        <v>25</v>
      </c>
      <c r="H34" s="8">
        <v>22</v>
      </c>
      <c r="I34" s="8">
        <v>22</v>
      </c>
      <c r="J34" s="8">
        <v>22</v>
      </c>
      <c r="K34" s="43"/>
      <c r="L34" s="25"/>
      <c r="M34" s="25"/>
      <c r="N34" s="25"/>
    </row>
    <row r="35" spans="1:15" ht="195" customHeight="1" x14ac:dyDescent="0.3">
      <c r="A35" s="40" t="s">
        <v>64</v>
      </c>
      <c r="B35" s="25" t="s">
        <v>56</v>
      </c>
      <c r="C35" s="10" t="s">
        <v>14</v>
      </c>
      <c r="D35" s="4" t="s">
        <v>34</v>
      </c>
      <c r="E35" s="4" t="s">
        <v>34</v>
      </c>
      <c r="F35" s="5" t="s">
        <v>34</v>
      </c>
      <c r="G35" s="5" t="s">
        <v>34</v>
      </c>
      <c r="H35" s="5">
        <f>ROUND(H36*100/H37,1)</f>
        <v>60</v>
      </c>
      <c r="I35" s="5">
        <f t="shared" ref="I35:J35" si="1">ROUND(I36*100/I37,1)</f>
        <v>60</v>
      </c>
      <c r="J35" s="5">
        <f t="shared" si="1"/>
        <v>60</v>
      </c>
      <c r="K35" s="41" t="s">
        <v>60</v>
      </c>
      <c r="L35" s="25" t="s">
        <v>61</v>
      </c>
      <c r="M35" s="25" t="s">
        <v>62</v>
      </c>
      <c r="N35" s="25" t="s">
        <v>44</v>
      </c>
      <c r="O35" t="s">
        <v>65</v>
      </c>
    </row>
    <row r="36" spans="1:15" ht="110.4" x14ac:dyDescent="0.3">
      <c r="A36" s="40"/>
      <c r="B36" s="25"/>
      <c r="C36" s="10" t="s">
        <v>57</v>
      </c>
      <c r="D36" s="8" t="s">
        <v>34</v>
      </c>
      <c r="E36" s="8" t="s">
        <v>34</v>
      </c>
      <c r="F36" s="8" t="s">
        <v>34</v>
      </c>
      <c r="G36" s="8" t="s">
        <v>34</v>
      </c>
      <c r="H36" s="17">
        <v>45231.199999999997</v>
      </c>
      <c r="I36" s="17">
        <v>45231.199999999997</v>
      </c>
      <c r="J36" s="17">
        <v>45231.199999999997</v>
      </c>
      <c r="K36" s="42"/>
      <c r="L36" s="25"/>
      <c r="M36" s="25"/>
      <c r="N36" s="25"/>
    </row>
    <row r="37" spans="1:15" ht="66.75" customHeight="1" x14ac:dyDescent="0.3">
      <c r="A37" s="40"/>
      <c r="B37" s="25"/>
      <c r="C37" s="10" t="s">
        <v>58</v>
      </c>
      <c r="D37" s="8" t="s">
        <v>34</v>
      </c>
      <c r="E37" s="8" t="s">
        <v>34</v>
      </c>
      <c r="F37" s="8" t="s">
        <v>34</v>
      </c>
      <c r="G37" s="8" t="s">
        <v>34</v>
      </c>
      <c r="H37" s="17">
        <v>75385.399999999994</v>
      </c>
      <c r="I37" s="17">
        <v>75385.399999999994</v>
      </c>
      <c r="J37" s="17">
        <v>75385.399999999994</v>
      </c>
      <c r="K37" s="43"/>
      <c r="L37" s="25"/>
      <c r="M37" s="25"/>
      <c r="N37" s="25"/>
    </row>
  </sheetData>
  <mergeCells count="61">
    <mergeCell ref="N35:N37"/>
    <mergeCell ref="A29:N29"/>
    <mergeCell ref="A31:N31"/>
    <mergeCell ref="A32:A34"/>
    <mergeCell ref="B32:B34"/>
    <mergeCell ref="K32:K34"/>
    <mergeCell ref="L32:L34"/>
    <mergeCell ref="M32:M34"/>
    <mergeCell ref="N32:N34"/>
    <mergeCell ref="A35:A37"/>
    <mergeCell ref="B35:B37"/>
    <mergeCell ref="K35:K37"/>
    <mergeCell ref="L35:L37"/>
    <mergeCell ref="M35:M37"/>
    <mergeCell ref="N25:N27"/>
    <mergeCell ref="A21:N21"/>
    <mergeCell ref="A22:A24"/>
    <mergeCell ref="B22:B24"/>
    <mergeCell ref="K22:K24"/>
    <mergeCell ref="L22:L24"/>
    <mergeCell ref="M22:M24"/>
    <mergeCell ref="N22:N24"/>
    <mergeCell ref="A25:A27"/>
    <mergeCell ref="B25:B27"/>
    <mergeCell ref="K25:K27"/>
    <mergeCell ref="L25:L27"/>
    <mergeCell ref="M25:M27"/>
    <mergeCell ref="N18:N20"/>
    <mergeCell ref="A15:A17"/>
    <mergeCell ref="B15:B17"/>
    <mergeCell ref="K15:K17"/>
    <mergeCell ref="L15:L17"/>
    <mergeCell ref="M15:M17"/>
    <mergeCell ref="N15:N17"/>
    <mergeCell ref="A18:A20"/>
    <mergeCell ref="B18:B20"/>
    <mergeCell ref="K18:K20"/>
    <mergeCell ref="L18:L20"/>
    <mergeCell ref="M18:M20"/>
    <mergeCell ref="N12:N14"/>
    <mergeCell ref="L8:L10"/>
    <mergeCell ref="M8:M10"/>
    <mergeCell ref="N8:N10"/>
    <mergeCell ref="F9:G9"/>
    <mergeCell ref="H10:J10"/>
    <mergeCell ref="A11:N11"/>
    <mergeCell ref="A12:A14"/>
    <mergeCell ref="B12:B14"/>
    <mergeCell ref="K12:K14"/>
    <mergeCell ref="L12:L14"/>
    <mergeCell ref="M12:M14"/>
    <mergeCell ref="K1:N1"/>
    <mergeCell ref="K3:N3"/>
    <mergeCell ref="K4:N4"/>
    <mergeCell ref="A6:N6"/>
    <mergeCell ref="A8:A10"/>
    <mergeCell ref="B8:B10"/>
    <mergeCell ref="C8:C10"/>
    <mergeCell ref="D8:G8"/>
    <mergeCell ref="H8:J8"/>
    <mergeCell ref="K8:K10"/>
  </mergeCells>
  <pageMargins left="0.39370078740157483" right="0.39370078740157483" top="0.39370078740157483" bottom="0.39370078740157483" header="0" footer="0"/>
  <pageSetup paperSize="9" scale="72" orientation="landscape" r:id="rId1"/>
  <rowBreaks count="2" manualBreakCount="2">
    <brk id="20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правки уэ</vt:lpstr>
      <vt:lpstr>'правки уэ'!Область_печати</vt:lpstr>
    </vt:vector>
  </TitlesOfParts>
  <Company>Administration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Четверикова Татьяна Владимировна</dc:creator>
  <cp:lastModifiedBy>Грицюк Марина Геннадьевна</cp:lastModifiedBy>
  <cp:lastPrinted>2026-04-13T03:49:53Z</cp:lastPrinted>
  <dcterms:created xsi:type="dcterms:W3CDTF">2023-11-02T07:38:14Z</dcterms:created>
  <dcterms:modified xsi:type="dcterms:W3CDTF">2026-05-28T10:06:03Z</dcterms:modified>
</cp:coreProperties>
</file>